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控制价" sheetId="1" r:id="rId1"/>
  </sheets>
  <definedNames>
    <definedName name="_xlnm.Print_Titles" localSheetId="0">控制价!$1:$4</definedName>
  </definedNames>
  <calcPr calcId="144525"/>
</workbook>
</file>

<file path=xl/sharedStrings.xml><?xml version="1.0" encoding="utf-8"?>
<sst xmlns="http://schemas.openxmlformats.org/spreadsheetml/2006/main" count="41" uniqueCount="36">
  <si>
    <t>王家港公园A区污水及西侧雨水工程控制价</t>
  </si>
  <si>
    <t>工程名称：王家港公园A区污水及西侧雨水工程</t>
  </si>
  <si>
    <t>序号</t>
  </si>
  <si>
    <t>项目名称</t>
  </si>
  <si>
    <t>项目特征及工作内容</t>
  </si>
  <si>
    <t>单位</t>
  </si>
  <si>
    <t>暂估工程量</t>
  </si>
  <si>
    <t>增值税税率</t>
  </si>
  <si>
    <t>金额（元）</t>
  </si>
  <si>
    <t>综合单价 （不含税）</t>
  </si>
  <si>
    <t>合价       （不含税）</t>
  </si>
  <si>
    <t>综合单价（含税）</t>
  </si>
  <si>
    <t>合价        （含税）</t>
  </si>
  <si>
    <t>挖沟槽土方</t>
  </si>
  <si>
    <t>1.土壤类别：自行踏勘综合考虑       2.挖土深度：见设计要求</t>
  </si>
  <si>
    <r>
      <rPr>
        <sz val="12"/>
        <color theme="1"/>
        <rFont val="宋体"/>
        <charset val="134"/>
        <scheme val="minor"/>
      </rPr>
      <t>m</t>
    </r>
    <r>
      <rPr>
        <vertAlign val="superscript"/>
        <sz val="12"/>
        <color theme="1"/>
        <rFont val="宋体"/>
        <charset val="134"/>
        <scheme val="minor"/>
      </rPr>
      <t>3</t>
    </r>
  </si>
  <si>
    <t>垫层</t>
  </si>
  <si>
    <t>1.材料品种、规格：砂砾                            2.厚度：10cm</t>
  </si>
  <si>
    <t>回填砂</t>
  </si>
  <si>
    <t>1.见设计要求</t>
  </si>
  <si>
    <t>回填方</t>
  </si>
  <si>
    <t>1.符合设计及规范要求                     2、运距综合考虑</t>
  </si>
  <si>
    <t>余方弃置</t>
  </si>
  <si>
    <t>1.废弃料品种：土、石方                2.运距：2km                      3.其它详见设计要求</t>
  </si>
  <si>
    <t>余方弃置每增减1km</t>
  </si>
  <si>
    <t>1.工作内容：土方外运每增减1km运距</t>
  </si>
  <si>
    <t>塑料管</t>
  </si>
  <si>
    <t>1.施工内容：管道铺设、安装        2.材质、规格：DN500 HDPE立筋增强缠绕管波纹排水管，环钢度8KN         3.连接方式承插弹性密封连接         4.管道检验及试验要求：符合设计及规范要求</t>
  </si>
  <si>
    <t>m</t>
  </si>
  <si>
    <t>砌筑检查井</t>
  </si>
  <si>
    <t>1.φ1000砖砌雨水检查井（收口式），轻型球墨铸铁井盖                    2.具体做法见图集02S515-11</t>
  </si>
  <si>
    <t>座</t>
  </si>
  <si>
    <t>合计</t>
  </si>
  <si>
    <t>编制：</t>
  </si>
  <si>
    <t>复核：</t>
  </si>
  <si>
    <t>审批：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</si>
</sst>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theme="1"/>
      <name val="宋体"/>
      <charset val="134"/>
      <scheme val="minor"/>
    </font>
    <font>
      <vertAlign val="superscript"/>
      <sz val="12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5" fillId="10" borderId="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6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 applyProtection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N11" sqref="N11"/>
    </sheetView>
  </sheetViews>
  <sheetFormatPr defaultColWidth="9" defaultRowHeight="13.5"/>
  <cols>
    <col min="2" max="2" width="14.875" customWidth="1"/>
    <col min="3" max="3" width="30.5" customWidth="1"/>
    <col min="5" max="5" width="9.375"/>
    <col min="6" max="6" width="10" customWidth="1"/>
    <col min="7" max="7" width="10.375" customWidth="1"/>
    <col min="8" max="8" width="12.5" customWidth="1"/>
    <col min="9" max="9" width="8.875" customWidth="1"/>
    <col min="10" max="10" width="13.625" customWidth="1"/>
    <col min="11" max="11" width="12.125" customWidth="1"/>
    <col min="12" max="17" width="12.625"/>
    <col min="18" max="18" width="11.5"/>
    <col min="19" max="19" width="12.625"/>
  </cols>
  <sheetData>
    <row r="1" ht="4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5" customHeight="1" spans="1:1">
      <c r="A2" t="s">
        <v>1</v>
      </c>
    </row>
    <row r="3" ht="27" customHeight="1" spans="1:10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3" t="s">
        <v>7</v>
      </c>
      <c r="G3" s="3" t="s">
        <v>8</v>
      </c>
      <c r="H3" s="3"/>
      <c r="I3" s="3"/>
      <c r="J3" s="3"/>
    </row>
    <row r="4" ht="26" customHeight="1" spans="1:10">
      <c r="A4" s="2"/>
      <c r="B4" s="2"/>
      <c r="C4" s="2"/>
      <c r="D4" s="2"/>
      <c r="E4" s="2"/>
      <c r="F4" s="3"/>
      <c r="G4" s="4" t="s">
        <v>9</v>
      </c>
      <c r="H4" s="4" t="s">
        <v>10</v>
      </c>
      <c r="I4" s="4" t="s">
        <v>11</v>
      </c>
      <c r="J4" s="4" t="s">
        <v>12</v>
      </c>
    </row>
    <row r="5" ht="35" customHeight="1" spans="1:10">
      <c r="A5" s="2">
        <v>1</v>
      </c>
      <c r="B5" s="2" t="s">
        <v>13</v>
      </c>
      <c r="C5" s="5" t="s">
        <v>14</v>
      </c>
      <c r="D5" s="6" t="s">
        <v>15</v>
      </c>
      <c r="E5" s="2">
        <v>1382.05</v>
      </c>
      <c r="F5" s="7">
        <v>0.09</v>
      </c>
      <c r="G5" s="8">
        <f>I5/1.09</f>
        <v>10.3119266055046</v>
      </c>
      <c r="H5" s="9">
        <f t="shared" ref="H5:H12" si="0">E5*G5</f>
        <v>14251.5981651376</v>
      </c>
      <c r="I5" s="9">
        <v>11.24</v>
      </c>
      <c r="J5" s="9">
        <f>E5*I5</f>
        <v>15534.242</v>
      </c>
    </row>
    <row r="6" ht="35" customHeight="1" spans="1:10">
      <c r="A6" s="2">
        <v>2</v>
      </c>
      <c r="B6" s="10" t="s">
        <v>16</v>
      </c>
      <c r="C6" s="5" t="s">
        <v>17</v>
      </c>
      <c r="D6" s="6" t="s">
        <v>15</v>
      </c>
      <c r="E6" s="2">
        <v>37.71</v>
      </c>
      <c r="F6" s="7">
        <v>0.09</v>
      </c>
      <c r="G6" s="8">
        <f t="shared" ref="G6:G12" si="1">I6/1.09</f>
        <v>312.577981651376</v>
      </c>
      <c r="H6" s="9">
        <f t="shared" si="0"/>
        <v>11787.3156880734</v>
      </c>
      <c r="I6" s="9">
        <v>340.71</v>
      </c>
      <c r="J6" s="9">
        <f>E6*I6</f>
        <v>12848.1741</v>
      </c>
    </row>
    <row r="7" ht="26" customHeight="1" spans="1:10">
      <c r="A7" s="2">
        <v>3</v>
      </c>
      <c r="B7" s="2" t="s">
        <v>18</v>
      </c>
      <c r="C7" s="5" t="s">
        <v>19</v>
      </c>
      <c r="D7" s="6" t="s">
        <v>15</v>
      </c>
      <c r="E7" s="2">
        <v>521.77</v>
      </c>
      <c r="F7" s="7">
        <v>0.09</v>
      </c>
      <c r="G7" s="8">
        <f t="shared" si="1"/>
        <v>314.532110091743</v>
      </c>
      <c r="H7" s="9">
        <f t="shared" si="0"/>
        <v>164113.419082569</v>
      </c>
      <c r="I7" s="9">
        <v>342.84</v>
      </c>
      <c r="J7" s="9">
        <f>E7*I7</f>
        <v>178883.6268</v>
      </c>
    </row>
    <row r="8" ht="35" customHeight="1" spans="1:10">
      <c r="A8" s="2">
        <v>4</v>
      </c>
      <c r="B8" s="2" t="s">
        <v>20</v>
      </c>
      <c r="C8" s="5" t="s">
        <v>21</v>
      </c>
      <c r="D8" s="6" t="s">
        <v>15</v>
      </c>
      <c r="E8" s="2">
        <v>822.57</v>
      </c>
      <c r="F8" s="7">
        <v>0.09</v>
      </c>
      <c r="G8" s="8">
        <f t="shared" si="1"/>
        <v>15.0183486238532</v>
      </c>
      <c r="H8" s="9">
        <f t="shared" si="0"/>
        <v>12353.6430275229</v>
      </c>
      <c r="I8" s="9">
        <v>16.37</v>
      </c>
      <c r="J8" s="9">
        <f>E8*I8</f>
        <v>13465.4709</v>
      </c>
    </row>
    <row r="9" ht="35" customHeight="1" spans="1:10">
      <c r="A9" s="2">
        <v>5</v>
      </c>
      <c r="B9" s="2" t="s">
        <v>22</v>
      </c>
      <c r="C9" s="5" t="s">
        <v>23</v>
      </c>
      <c r="D9" s="6" t="s">
        <v>15</v>
      </c>
      <c r="E9" s="2">
        <v>559.48</v>
      </c>
      <c r="F9" s="7">
        <v>0.09</v>
      </c>
      <c r="G9" s="8">
        <f t="shared" si="1"/>
        <v>11.302752293578</v>
      </c>
      <c r="H9" s="9">
        <f t="shared" si="0"/>
        <v>6323.66385321101</v>
      </c>
      <c r="I9" s="9">
        <v>12.32</v>
      </c>
      <c r="J9" s="9">
        <f>E9*I9</f>
        <v>6892.7936</v>
      </c>
    </row>
    <row r="10" ht="32" customHeight="1" spans="1:10">
      <c r="A10" s="2">
        <v>6</v>
      </c>
      <c r="B10" s="11" t="s">
        <v>24</v>
      </c>
      <c r="C10" s="5" t="s">
        <v>25</v>
      </c>
      <c r="D10" s="6" t="s">
        <v>15</v>
      </c>
      <c r="E10" s="2">
        <v>559.48</v>
      </c>
      <c r="F10" s="7">
        <v>0.09</v>
      </c>
      <c r="G10" s="8">
        <f t="shared" si="1"/>
        <v>2.06422018348624</v>
      </c>
      <c r="H10" s="9">
        <f t="shared" si="0"/>
        <v>1154.88990825688</v>
      </c>
      <c r="I10" s="9">
        <v>2.25</v>
      </c>
      <c r="J10" s="9">
        <f>I10*E10</f>
        <v>1258.83</v>
      </c>
    </row>
    <row r="11" ht="79" customHeight="1" spans="1:10">
      <c r="A11" s="2">
        <v>7</v>
      </c>
      <c r="B11" s="12" t="s">
        <v>26</v>
      </c>
      <c r="C11" s="5" t="s">
        <v>27</v>
      </c>
      <c r="D11" s="6" t="s">
        <v>28</v>
      </c>
      <c r="E11" s="2">
        <v>317.4</v>
      </c>
      <c r="F11" s="7">
        <v>0.09</v>
      </c>
      <c r="G11" s="8">
        <f t="shared" si="1"/>
        <v>340.724770642202</v>
      </c>
      <c r="H11" s="9">
        <f t="shared" si="0"/>
        <v>108146.042201835</v>
      </c>
      <c r="I11" s="9">
        <v>371.39</v>
      </c>
      <c r="J11" s="9">
        <f>E11*I11</f>
        <v>117879.186</v>
      </c>
    </row>
    <row r="12" ht="35" customHeight="1" spans="1:10">
      <c r="A12" s="2">
        <v>8</v>
      </c>
      <c r="B12" s="12" t="s">
        <v>29</v>
      </c>
      <c r="C12" s="13" t="s">
        <v>30</v>
      </c>
      <c r="D12" s="6" t="s">
        <v>31</v>
      </c>
      <c r="E12" s="2">
        <v>15</v>
      </c>
      <c r="F12" s="7">
        <v>0.09</v>
      </c>
      <c r="G12" s="8">
        <f t="shared" si="1"/>
        <v>2738.55963302752</v>
      </c>
      <c r="H12" s="9">
        <f t="shared" si="0"/>
        <v>41078.3944954128</v>
      </c>
      <c r="I12" s="9">
        <v>2985.03</v>
      </c>
      <c r="J12" s="9">
        <f>E12*I12</f>
        <v>44775.45</v>
      </c>
    </row>
    <row r="13" ht="28" customHeight="1" spans="1:10">
      <c r="A13" s="2" t="s">
        <v>32</v>
      </c>
      <c r="B13" s="14"/>
      <c r="C13" s="14"/>
      <c r="D13" s="2"/>
      <c r="E13" s="2"/>
      <c r="F13" s="2"/>
      <c r="G13" s="2"/>
      <c r="H13" s="9">
        <f>SUM(H5:H12)</f>
        <v>359208.966422018</v>
      </c>
      <c r="I13" s="2"/>
      <c r="J13" s="9">
        <f>SUM(J5:J12)</f>
        <v>391537.7734</v>
      </c>
    </row>
    <row r="14" ht="27" customHeight="1" spans="1:7">
      <c r="A14" t="s">
        <v>33</v>
      </c>
      <c r="C14" s="15" t="s">
        <v>34</v>
      </c>
      <c r="G14" t="s">
        <v>35</v>
      </c>
    </row>
    <row r="15" ht="27" customHeight="1" spans="12:23"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</row>
    <row r="16" spans="12:23"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</row>
    <row r="17" spans="12:23"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</row>
    <row r="18" ht="14.25" spans="12:23">
      <c r="L18" s="16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6"/>
    </row>
    <row r="19" ht="14.25" spans="12:23">
      <c r="L19" s="16"/>
      <c r="M19" s="17"/>
      <c r="N19" s="17"/>
      <c r="O19" s="17"/>
      <c r="P19" s="17"/>
      <c r="Q19" s="17"/>
      <c r="R19" s="17"/>
      <c r="S19" s="18"/>
      <c r="T19" s="18"/>
      <c r="U19" s="18"/>
      <c r="V19" s="18"/>
      <c r="W19" s="16"/>
    </row>
    <row r="20" ht="14.25" spans="12:23">
      <c r="L20" s="16"/>
      <c r="M20" s="17"/>
      <c r="N20" s="17"/>
      <c r="O20" s="18"/>
      <c r="P20" s="18"/>
      <c r="Q20" s="18"/>
      <c r="R20" s="18"/>
      <c r="S20" s="17"/>
      <c r="T20" s="17"/>
      <c r="U20" s="17"/>
      <c r="V20" s="17"/>
      <c r="W20" s="16"/>
    </row>
    <row r="21" ht="14.25" spans="12:23">
      <c r="L21" s="16"/>
      <c r="M21" s="18"/>
      <c r="N21" s="18"/>
      <c r="O21" s="18"/>
      <c r="P21" s="18"/>
      <c r="Q21" s="18"/>
      <c r="R21" s="18"/>
      <c r="S21" s="18"/>
      <c r="T21" s="17"/>
      <c r="U21" s="18"/>
      <c r="V21" s="18"/>
      <c r="W21" s="16"/>
    </row>
    <row r="22" ht="14.25" spans="12:23">
      <c r="L22" s="16"/>
      <c r="M22" s="18"/>
      <c r="N22" s="17"/>
      <c r="O22" s="17"/>
      <c r="P22" s="17"/>
      <c r="Q22" s="17"/>
      <c r="R22" s="17"/>
      <c r="S22" s="17"/>
      <c r="T22" s="17"/>
      <c r="U22" s="17"/>
      <c r="V22" s="17"/>
      <c r="W22" s="16"/>
    </row>
    <row r="23" ht="14.25" spans="12:23">
      <c r="L23" s="16"/>
      <c r="M23" s="18"/>
      <c r="N23" s="17"/>
      <c r="O23" s="17"/>
      <c r="P23" s="17"/>
      <c r="Q23" s="17"/>
      <c r="R23" s="21"/>
      <c r="S23" s="17"/>
      <c r="T23" s="21"/>
      <c r="U23" s="17"/>
      <c r="V23" s="17"/>
      <c r="W23" s="16"/>
    </row>
    <row r="24" ht="14.25" spans="12:23">
      <c r="L24" s="16"/>
      <c r="M24" s="19"/>
      <c r="N24" s="20"/>
      <c r="O24" s="20"/>
      <c r="P24" s="20"/>
      <c r="Q24" s="20"/>
      <c r="R24" s="20"/>
      <c r="S24" s="20"/>
      <c r="T24" s="20"/>
      <c r="U24" s="20"/>
      <c r="V24" s="20"/>
      <c r="W24" s="16"/>
    </row>
    <row r="25" spans="12:23"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</row>
    <row r="26" spans="12:23"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</row>
    <row r="27" spans="12:23"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</row>
    <row r="28" spans="12:23"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</row>
  </sheetData>
  <mergeCells count="16">
    <mergeCell ref="A1:J1"/>
    <mergeCell ref="G3:J3"/>
    <mergeCell ref="S19:V19"/>
    <mergeCell ref="O20:P20"/>
    <mergeCell ref="Q20:R20"/>
    <mergeCell ref="N21:P21"/>
    <mergeCell ref="Q21:T21"/>
    <mergeCell ref="U21:V21"/>
    <mergeCell ref="N24:V24"/>
    <mergeCell ref="A3:A4"/>
    <mergeCell ref="B3:B4"/>
    <mergeCell ref="C3:C4"/>
    <mergeCell ref="D3:D4"/>
    <mergeCell ref="E3:E4"/>
    <mergeCell ref="F3:F4"/>
    <mergeCell ref="M21:M22"/>
  </mergeCells>
  <printOptions horizontalCentered="1" verticalCentered="1"/>
  <pageMargins left="0.700694444444445" right="0.700694444444445" top="0.554861111111111" bottom="0.55486111111111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控制价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2020-09-07T03:13:00Z</dcterms:created>
  <dcterms:modified xsi:type="dcterms:W3CDTF">2021-01-12T07:40:22Z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