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土石方零星工程控制价 " sheetId="2" r:id="rId1"/>
    <sheet name="污水工程控制价 " sheetId="3" r:id="rId2"/>
  </sheets>
  <definedNames>
    <definedName name="_xlnm.Print_Titles" localSheetId="0">'土石方零星工程控制价 '!$1:$4</definedName>
    <definedName name="_xlnm.Print_Titles" localSheetId="1">'污水工程控制价 '!$1:$4</definedName>
  </definedNames>
  <calcPr calcId="144525"/>
</workbook>
</file>

<file path=xl/sharedStrings.xml><?xml version="1.0" encoding="utf-8"?>
<sst xmlns="http://schemas.openxmlformats.org/spreadsheetml/2006/main" count="87" uniqueCount="56">
  <si>
    <t>工程量清单</t>
  </si>
  <si>
    <t>工程名称：土石方零星工程</t>
  </si>
  <si>
    <t>标段：王家港公园A区土石方零星</t>
  </si>
  <si>
    <t>序号</t>
  </si>
  <si>
    <t>项目名称</t>
  </si>
  <si>
    <t>项目特征及工作内容</t>
  </si>
  <si>
    <t>单位</t>
  </si>
  <si>
    <t>暂估工程量</t>
  </si>
  <si>
    <t>增值税税率</t>
  </si>
  <si>
    <t>金额（元）</t>
  </si>
  <si>
    <t>综合单价 （不含税）</t>
  </si>
  <si>
    <t>合价       （不含税）</t>
  </si>
  <si>
    <t>综合单价（含税）</t>
  </si>
  <si>
    <t>合价        （含税）</t>
  </si>
  <si>
    <t>临时河道开挖</t>
  </si>
  <si>
    <t>1.工作内容：土方开挖、装车、运输      2.运距：2km                         3.部位：临时河道开挖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</si>
  <si>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3</t>
    </r>
  </si>
  <si>
    <t>临时河道恢复</t>
  </si>
  <si>
    <t>1.工作内容：土方开挖、装车、运输      2.运距：2km                         3.部位：临时河道恢复</t>
  </si>
  <si>
    <t>围堰</t>
  </si>
  <si>
    <t>1.围堰类型：筑土围堰                                   2.工作内容：围堰土方装车、运输、填筑、碾压</t>
  </si>
  <si>
    <t>围堰拆除</t>
  </si>
  <si>
    <t>1.工作内容：挖淤泥、装车、运输、弃置（含消纳）                              2、运距：2km</t>
  </si>
  <si>
    <t>围堰清理外运每增减1km</t>
  </si>
  <si>
    <t>1.工作内容：围堰清理外运每增减1km</t>
  </si>
  <si>
    <t>拆除道路</t>
  </si>
  <si>
    <t>1.拆除路面：20cm砼路面                2.工作内容：路面拆除、清理、装车外运、弃置                                3.运距：1km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</si>
  <si>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2</t>
    </r>
  </si>
  <si>
    <t>1.拆除路面：18cm水泥稳定碎石基层                2.工作内容：路面拆除、清理、装车外运、弃置                                3.运距：1km</t>
  </si>
  <si>
    <t>废渣弃置</t>
  </si>
  <si>
    <t>1.工作内容：拆除道路弃渣外运每增减1km运距</t>
  </si>
  <si>
    <t>大型机械设备进出场及安拆</t>
  </si>
  <si>
    <t>1.机械设备名称：根据施工需要自行考虑       2.机械设备规格型号;满足施工需求       3.其他.含本项目所需全部大型设备进出场及安拆费</t>
  </si>
  <si>
    <t>合计</t>
  </si>
  <si>
    <t>编制：</t>
  </si>
  <si>
    <t>复核：</t>
  </si>
  <si>
    <t>审批：</t>
  </si>
  <si>
    <t>工程名称：污水工程</t>
  </si>
  <si>
    <t>挖沟槽土方</t>
  </si>
  <si>
    <t>1.土壤类别：自行踏勘综合考虑            2.挖土深度：见设计要求</t>
  </si>
  <si>
    <t>垫层</t>
  </si>
  <si>
    <t>1.材料品种、规格：中粗砂                2.厚度：15cm</t>
  </si>
  <si>
    <t>回填砂</t>
  </si>
  <si>
    <t>1.见设计要求                           2.运距：自行考虑</t>
  </si>
  <si>
    <t>回填方</t>
  </si>
  <si>
    <t>1.符合设计及规范要求                     2、运距综合考虑</t>
  </si>
  <si>
    <t>余方弃置</t>
  </si>
  <si>
    <t>1.废弃料品种：土、石方                 2.运距：2km                           3.其它详见设计要求</t>
  </si>
  <si>
    <t>余方弃置每增减1km</t>
  </si>
  <si>
    <t>1.工作内容：土方外运每增减1km运距</t>
  </si>
  <si>
    <t>塑料管</t>
  </si>
  <si>
    <t>1.施工内容：管道铺设、安装           2材质、规格：DN300 HDPE双壁缠绕管，环钢度10KN                           3.连接方式承插弹性密封连接，含管件附件                            4管道检验及试验要求：符合设计及规范要求</t>
  </si>
  <si>
    <t>m</t>
  </si>
  <si>
    <t>砌筑检查井</t>
  </si>
  <si>
    <t>1.φ1000砼污水检查井，井深综合考虑，2.采用轻型单层井座及重型球墨铸铁井盖                       3具体做法见图集06MS201-3,21页</t>
  </si>
  <si>
    <t>座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</si>
</sst>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2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selection activeCell="M6" sqref="M6"/>
    </sheetView>
  </sheetViews>
  <sheetFormatPr defaultColWidth="9" defaultRowHeight="13.5"/>
  <cols>
    <col min="2" max="2" width="14.875" customWidth="1"/>
    <col min="3" max="3" width="33" customWidth="1"/>
    <col min="5" max="5" width="9.375"/>
    <col min="6" max="6" width="10" customWidth="1"/>
    <col min="7" max="7" width="10.375" customWidth="1"/>
    <col min="8" max="8" width="12.5" customWidth="1"/>
    <col min="9" max="9" width="11.25" customWidth="1"/>
    <col min="10" max="10" width="13.625" customWidth="1"/>
    <col min="11" max="11" width="12.125" customWidth="1"/>
    <col min="12" max="17" width="12.625"/>
    <col min="18" max="18" width="11.5"/>
    <col min="19" max="19" width="12.625"/>
  </cols>
  <sheetData>
    <row r="1" ht="4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" customHeight="1" spans="1:6">
      <c r="A2" s="2" t="s">
        <v>1</v>
      </c>
      <c r="B2" s="2"/>
      <c r="F2" t="s">
        <v>2</v>
      </c>
    </row>
    <row r="3" ht="27" customHeight="1" spans="1:10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4" t="s">
        <v>8</v>
      </c>
      <c r="G3" s="4" t="s">
        <v>9</v>
      </c>
      <c r="H3" s="4"/>
      <c r="I3" s="4"/>
      <c r="J3" s="4"/>
    </row>
    <row r="4" ht="33" customHeight="1" spans="1:10">
      <c r="A4" s="3"/>
      <c r="B4" s="3"/>
      <c r="C4" s="3"/>
      <c r="D4" s="3"/>
      <c r="E4" s="3"/>
      <c r="F4" s="4"/>
      <c r="G4" s="5" t="s">
        <v>10</v>
      </c>
      <c r="H4" s="5" t="s">
        <v>11</v>
      </c>
      <c r="I4" s="5" t="s">
        <v>12</v>
      </c>
      <c r="J4" s="5" t="s">
        <v>13</v>
      </c>
    </row>
    <row r="5" ht="36" customHeight="1" spans="1:10">
      <c r="A5" s="3">
        <v>1</v>
      </c>
      <c r="B5" s="3" t="s">
        <v>14</v>
      </c>
      <c r="C5" s="6" t="s">
        <v>15</v>
      </c>
      <c r="D5" s="7" t="s">
        <v>16</v>
      </c>
      <c r="E5" s="3">
        <v>16425</v>
      </c>
      <c r="F5" s="8">
        <v>0.09</v>
      </c>
      <c r="G5" s="9">
        <f t="shared" ref="G5:G13" si="0">I5/1.09</f>
        <v>13.8073394495413</v>
      </c>
      <c r="H5" s="10">
        <f t="shared" ref="H5:H13" si="1">E5*G5</f>
        <v>226785.550458716</v>
      </c>
      <c r="I5" s="10">
        <v>15.05</v>
      </c>
      <c r="J5" s="10">
        <f t="shared" ref="J5:J9" si="2">E5*I5</f>
        <v>247196.25</v>
      </c>
    </row>
    <row r="6" ht="36" customHeight="1" spans="1:10">
      <c r="A6" s="3">
        <v>2</v>
      </c>
      <c r="B6" s="3" t="s">
        <v>17</v>
      </c>
      <c r="C6" s="6" t="s">
        <v>18</v>
      </c>
      <c r="D6" s="7" t="s">
        <v>16</v>
      </c>
      <c r="E6" s="3">
        <v>16425</v>
      </c>
      <c r="F6" s="8">
        <v>0.09</v>
      </c>
      <c r="G6" s="9">
        <f t="shared" si="0"/>
        <v>14.6788990825688</v>
      </c>
      <c r="H6" s="10">
        <f t="shared" si="1"/>
        <v>241100.917431193</v>
      </c>
      <c r="I6" s="10">
        <v>16</v>
      </c>
      <c r="J6" s="10">
        <f t="shared" si="2"/>
        <v>262800</v>
      </c>
    </row>
    <row r="7" ht="35" customHeight="1" spans="1:10">
      <c r="A7" s="3">
        <v>3</v>
      </c>
      <c r="B7" s="3" t="s">
        <v>19</v>
      </c>
      <c r="C7" s="6" t="s">
        <v>20</v>
      </c>
      <c r="D7" s="7" t="s">
        <v>16</v>
      </c>
      <c r="E7" s="3">
        <v>2362.5</v>
      </c>
      <c r="F7" s="8">
        <v>0.09</v>
      </c>
      <c r="G7" s="9">
        <f t="shared" si="0"/>
        <v>16.1376146788991</v>
      </c>
      <c r="H7" s="10">
        <f t="shared" si="1"/>
        <v>38125.1146788991</v>
      </c>
      <c r="I7" s="10">
        <v>17.59</v>
      </c>
      <c r="J7" s="10">
        <f t="shared" si="2"/>
        <v>41556.375</v>
      </c>
    </row>
    <row r="8" ht="35" customHeight="1" spans="1:10">
      <c r="A8" s="3">
        <v>4</v>
      </c>
      <c r="B8" s="12" t="s">
        <v>21</v>
      </c>
      <c r="C8" s="6" t="s">
        <v>22</v>
      </c>
      <c r="D8" s="7" t="s">
        <v>16</v>
      </c>
      <c r="E8" s="3">
        <v>2362.5</v>
      </c>
      <c r="F8" s="8">
        <v>0.09</v>
      </c>
      <c r="G8" s="9">
        <f t="shared" si="0"/>
        <v>12.0366972477064</v>
      </c>
      <c r="H8" s="10">
        <f t="shared" si="1"/>
        <v>28436.6972477064</v>
      </c>
      <c r="I8" s="10">
        <v>13.12</v>
      </c>
      <c r="J8" s="10">
        <f t="shared" si="2"/>
        <v>30996</v>
      </c>
    </row>
    <row r="9" ht="35" customHeight="1" spans="1:10">
      <c r="A9" s="3">
        <v>5</v>
      </c>
      <c r="B9" s="11" t="s">
        <v>23</v>
      </c>
      <c r="C9" s="6" t="s">
        <v>24</v>
      </c>
      <c r="D9" s="7" t="s">
        <v>16</v>
      </c>
      <c r="E9" s="3">
        <v>2362.5</v>
      </c>
      <c r="F9" s="8">
        <v>0.09</v>
      </c>
      <c r="G9" s="9">
        <f t="shared" si="0"/>
        <v>0.871559633027523</v>
      </c>
      <c r="H9" s="10">
        <f t="shared" si="1"/>
        <v>2059.05963302752</v>
      </c>
      <c r="I9" s="10">
        <v>0.95</v>
      </c>
      <c r="J9" s="10">
        <f t="shared" si="2"/>
        <v>2244.375</v>
      </c>
    </row>
    <row r="10" ht="35" customHeight="1" spans="1:10">
      <c r="A10" s="3">
        <v>6</v>
      </c>
      <c r="B10" s="12" t="s">
        <v>25</v>
      </c>
      <c r="C10" s="6" t="s">
        <v>26</v>
      </c>
      <c r="D10" s="7" t="s">
        <v>27</v>
      </c>
      <c r="E10" s="3">
        <v>362.61</v>
      </c>
      <c r="F10" s="8">
        <v>0.09</v>
      </c>
      <c r="G10" s="9">
        <f t="shared" si="0"/>
        <v>30.3669724770642</v>
      </c>
      <c r="H10" s="10">
        <f t="shared" si="1"/>
        <v>11011.3678899083</v>
      </c>
      <c r="I10" s="10">
        <v>33.1</v>
      </c>
      <c r="J10" s="10">
        <f>I10*E10</f>
        <v>12002.391</v>
      </c>
    </row>
    <row r="11" ht="35" customHeight="1" spans="1:10">
      <c r="A11" s="3">
        <v>7</v>
      </c>
      <c r="B11" s="12" t="s">
        <v>25</v>
      </c>
      <c r="C11" s="6" t="s">
        <v>28</v>
      </c>
      <c r="D11" s="7" t="s">
        <v>27</v>
      </c>
      <c r="E11" s="3">
        <v>362.61</v>
      </c>
      <c r="F11" s="8">
        <v>0.09</v>
      </c>
      <c r="G11" s="9">
        <f t="shared" si="0"/>
        <v>8.4954128440367</v>
      </c>
      <c r="H11" s="10">
        <f t="shared" si="1"/>
        <v>3080.52165137615</v>
      </c>
      <c r="I11" s="10">
        <v>9.26</v>
      </c>
      <c r="J11" s="10">
        <f>E11*I11</f>
        <v>3357.7686</v>
      </c>
    </row>
    <row r="12" ht="35" customHeight="1" spans="1:10">
      <c r="A12" s="3">
        <v>8</v>
      </c>
      <c r="B12" s="11" t="s">
        <v>29</v>
      </c>
      <c r="C12" s="6" t="s">
        <v>30</v>
      </c>
      <c r="D12" s="7" t="s">
        <v>16</v>
      </c>
      <c r="E12" s="3">
        <v>137.79</v>
      </c>
      <c r="F12" s="8">
        <v>0.09</v>
      </c>
      <c r="G12" s="9">
        <f t="shared" si="0"/>
        <v>2.55963302752294</v>
      </c>
      <c r="H12" s="10">
        <f t="shared" si="1"/>
        <v>352.691834862385</v>
      </c>
      <c r="I12" s="10">
        <v>2.79</v>
      </c>
      <c r="J12" s="10">
        <f>E12*I12</f>
        <v>384.4341</v>
      </c>
    </row>
    <row r="13" ht="51" customHeight="1" spans="1:10">
      <c r="A13" s="3">
        <v>9</v>
      </c>
      <c r="B13" s="11" t="s">
        <v>31</v>
      </c>
      <c r="C13" s="6" t="s">
        <v>32</v>
      </c>
      <c r="D13" s="7" t="s">
        <v>16</v>
      </c>
      <c r="E13" s="3">
        <v>1</v>
      </c>
      <c r="F13" s="8">
        <v>0.09</v>
      </c>
      <c r="G13" s="9">
        <f t="shared" si="0"/>
        <v>17302.752293578</v>
      </c>
      <c r="H13" s="10">
        <f t="shared" si="1"/>
        <v>17302.752293578</v>
      </c>
      <c r="I13" s="10">
        <v>18860</v>
      </c>
      <c r="J13" s="10">
        <f>E13*I13</f>
        <v>18860</v>
      </c>
    </row>
    <row r="14" ht="35" customHeight="1" spans="1:10">
      <c r="A14" s="3" t="s">
        <v>33</v>
      </c>
      <c r="B14" s="15"/>
      <c r="C14" s="15"/>
      <c r="D14" s="3"/>
      <c r="E14" s="3"/>
      <c r="F14" s="3"/>
      <c r="G14" s="3"/>
      <c r="H14" s="10">
        <f>SUM(H5:H13)</f>
        <v>568254.673119266</v>
      </c>
      <c r="I14" s="3"/>
      <c r="J14" s="10">
        <f>SUM(J5:J13)</f>
        <v>619397.5937</v>
      </c>
    </row>
    <row r="15" ht="27" customHeight="1" spans="1:7">
      <c r="A15" t="s">
        <v>34</v>
      </c>
      <c r="C15" s="16" t="s">
        <v>35</v>
      </c>
      <c r="G15" t="s">
        <v>36</v>
      </c>
    </row>
    <row r="16" ht="27" customHeight="1" spans="12:22"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2:22"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2:22"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14.25" spans="12:22">
      <c r="L19" s="17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ht="14.25" spans="12:22">
      <c r="L20" s="17"/>
      <c r="M20" s="19"/>
      <c r="N20" s="19"/>
      <c r="O20" s="19"/>
      <c r="P20" s="19"/>
      <c r="Q20" s="19"/>
      <c r="R20" s="19"/>
      <c r="S20" s="22"/>
      <c r="T20" s="22"/>
      <c r="U20" s="22"/>
      <c r="V20" s="22"/>
    </row>
    <row r="21" ht="14.25" spans="12:22">
      <c r="L21" s="17"/>
      <c r="M21" s="19"/>
      <c r="N21" s="19"/>
      <c r="O21" s="22"/>
      <c r="P21" s="22"/>
      <c r="Q21" s="22"/>
      <c r="R21" s="22"/>
      <c r="S21" s="19"/>
      <c r="T21" s="19"/>
      <c r="U21" s="19"/>
      <c r="V21" s="19"/>
    </row>
    <row r="22" ht="14.25" spans="12:22">
      <c r="L22" s="17"/>
      <c r="M22" s="22"/>
      <c r="N22" s="22"/>
      <c r="O22" s="22"/>
      <c r="P22" s="22"/>
      <c r="Q22" s="22"/>
      <c r="R22" s="22"/>
      <c r="S22" s="22"/>
      <c r="T22" s="19"/>
      <c r="U22" s="22"/>
      <c r="V22" s="22"/>
    </row>
    <row r="23" ht="14.25" spans="12:22">
      <c r="L23" s="17"/>
      <c r="M23" s="22"/>
      <c r="N23" s="19"/>
      <c r="O23" s="19"/>
      <c r="P23" s="19"/>
      <c r="Q23" s="19"/>
      <c r="R23" s="19"/>
      <c r="S23" s="19"/>
      <c r="T23" s="19"/>
      <c r="U23" s="19"/>
      <c r="V23" s="19"/>
    </row>
    <row r="24" ht="14.25" spans="12:22">
      <c r="L24" s="17"/>
      <c r="M24" s="22"/>
      <c r="N24" s="19"/>
      <c r="O24" s="19"/>
      <c r="P24" s="19"/>
      <c r="Q24" s="19"/>
      <c r="R24" s="25"/>
      <c r="S24" s="19"/>
      <c r="T24" s="25"/>
      <c r="U24" s="19"/>
      <c r="V24" s="19"/>
    </row>
    <row r="25" ht="14.25" spans="12:22">
      <c r="L25" s="17"/>
      <c r="M25" s="20"/>
      <c r="N25" s="23"/>
      <c r="O25" s="23"/>
      <c r="P25" s="23"/>
      <c r="Q25" s="23"/>
      <c r="R25" s="23"/>
      <c r="S25" s="23"/>
      <c r="T25" s="23"/>
      <c r="U25" s="23"/>
      <c r="V25" s="23"/>
    </row>
    <row r="26" spans="12:22"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2:22"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2:22"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2:22"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2:22"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17">
    <mergeCell ref="A1:J1"/>
    <mergeCell ref="A2:B2"/>
    <mergeCell ref="G3:J3"/>
    <mergeCell ref="S20:V20"/>
    <mergeCell ref="O21:P21"/>
    <mergeCell ref="Q21:R21"/>
    <mergeCell ref="N22:P22"/>
    <mergeCell ref="Q22:T22"/>
    <mergeCell ref="U22:V22"/>
    <mergeCell ref="N25:V25"/>
    <mergeCell ref="A3:A4"/>
    <mergeCell ref="B3:B4"/>
    <mergeCell ref="C3:C4"/>
    <mergeCell ref="D3:D4"/>
    <mergeCell ref="E3:E4"/>
    <mergeCell ref="F3:F4"/>
    <mergeCell ref="M22:M23"/>
  </mergeCells>
  <printOptions horizontalCentered="1" verticalCentered="1"/>
  <pageMargins left="0.700694444444445" right="0.700694444444445" top="0.511805555555556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M11" sqref="M11"/>
    </sheetView>
  </sheetViews>
  <sheetFormatPr defaultColWidth="9" defaultRowHeight="13.5"/>
  <cols>
    <col min="2" max="2" width="14.875" customWidth="1"/>
    <col min="3" max="3" width="31.875" customWidth="1"/>
    <col min="5" max="5" width="9.375"/>
    <col min="6" max="6" width="10" customWidth="1"/>
    <col min="7" max="7" width="10.375" customWidth="1"/>
    <col min="8" max="8" width="12.5" customWidth="1"/>
    <col min="9" max="9" width="11.25" customWidth="1"/>
    <col min="10" max="10" width="13.625" customWidth="1"/>
    <col min="11" max="11" width="12.125" customWidth="1"/>
    <col min="12" max="17" width="12.625"/>
    <col min="18" max="18" width="11.5"/>
    <col min="19" max="19" width="12.625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" customHeight="1" spans="1:6">
      <c r="A2" s="2" t="s">
        <v>37</v>
      </c>
      <c r="B2" s="2"/>
      <c r="F2" t="s">
        <v>2</v>
      </c>
    </row>
    <row r="3" ht="19" customHeight="1" spans="1:10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4" t="s">
        <v>8</v>
      </c>
      <c r="G3" s="4" t="s">
        <v>9</v>
      </c>
      <c r="H3" s="4"/>
      <c r="I3" s="4"/>
      <c r="J3" s="4"/>
    </row>
    <row r="4" ht="26" customHeight="1" spans="1:22">
      <c r="A4" s="3"/>
      <c r="B4" s="3"/>
      <c r="C4" s="3"/>
      <c r="D4" s="3"/>
      <c r="E4" s="3"/>
      <c r="F4" s="4"/>
      <c r="G4" s="5" t="s">
        <v>10</v>
      </c>
      <c r="H4" s="5" t="s">
        <v>11</v>
      </c>
      <c r="I4" s="5" t="s">
        <v>12</v>
      </c>
      <c r="J4" s="5" t="s">
        <v>13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ht="35" customHeight="1" spans="1:22">
      <c r="A5" s="3">
        <v>1</v>
      </c>
      <c r="B5" s="3" t="s">
        <v>38</v>
      </c>
      <c r="C5" s="6" t="s">
        <v>39</v>
      </c>
      <c r="D5" s="7" t="s">
        <v>16</v>
      </c>
      <c r="E5" s="3">
        <v>1802.11</v>
      </c>
      <c r="F5" s="8">
        <v>0.09</v>
      </c>
      <c r="G5" s="9">
        <f t="shared" ref="G5:G13" si="0">I5/1.09</f>
        <v>10.3119266055046</v>
      </c>
      <c r="H5" s="10">
        <f t="shared" ref="H5:H13" si="1">E5*G5</f>
        <v>18583.2260550459</v>
      </c>
      <c r="I5" s="10">
        <v>11.24</v>
      </c>
      <c r="J5" s="10">
        <f t="shared" ref="J5:J9" si="2">E5*I5</f>
        <v>20255.7164</v>
      </c>
      <c r="L5" s="17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ht="35" customHeight="1" spans="1:22">
      <c r="A6" s="3">
        <v>2</v>
      </c>
      <c r="B6" s="11" t="s">
        <v>40</v>
      </c>
      <c r="C6" s="6" t="s">
        <v>41</v>
      </c>
      <c r="D6" s="7" t="s">
        <v>16</v>
      </c>
      <c r="E6" s="3">
        <v>39.99</v>
      </c>
      <c r="F6" s="8">
        <v>0.09</v>
      </c>
      <c r="G6" s="9">
        <f t="shared" si="0"/>
        <v>312.577981651376</v>
      </c>
      <c r="H6" s="10">
        <f t="shared" si="1"/>
        <v>12499.9934862385</v>
      </c>
      <c r="I6" s="10">
        <v>340.71</v>
      </c>
      <c r="J6" s="10">
        <f t="shared" si="2"/>
        <v>13624.9929</v>
      </c>
      <c r="L6" s="17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35" customHeight="1" spans="1:22">
      <c r="A7" s="3">
        <v>3</v>
      </c>
      <c r="B7" s="3" t="s">
        <v>42</v>
      </c>
      <c r="C7" s="6" t="s">
        <v>43</v>
      </c>
      <c r="D7" s="7" t="s">
        <v>16</v>
      </c>
      <c r="E7" s="3">
        <v>26.44</v>
      </c>
      <c r="F7" s="8">
        <v>0.09</v>
      </c>
      <c r="G7" s="9">
        <f t="shared" si="0"/>
        <v>314.532110091743</v>
      </c>
      <c r="H7" s="10">
        <f t="shared" si="1"/>
        <v>8316.22899082569</v>
      </c>
      <c r="I7" s="10">
        <v>342.84</v>
      </c>
      <c r="J7" s="10">
        <f t="shared" si="2"/>
        <v>9064.6896</v>
      </c>
      <c r="L7" s="17"/>
      <c r="M7" s="18"/>
      <c r="N7" s="18"/>
      <c r="O7" s="18"/>
      <c r="P7" s="18"/>
      <c r="Q7" s="18"/>
      <c r="R7" s="18"/>
      <c r="S7" s="18"/>
      <c r="T7" s="18"/>
      <c r="U7" s="18"/>
      <c r="V7" s="24"/>
    </row>
    <row r="8" ht="35" customHeight="1" spans="1:22">
      <c r="A8" s="3">
        <v>4</v>
      </c>
      <c r="B8" s="3" t="s">
        <v>44</v>
      </c>
      <c r="C8" s="6" t="s">
        <v>45</v>
      </c>
      <c r="D8" s="7" t="s">
        <v>16</v>
      </c>
      <c r="E8" s="3">
        <v>1735.68</v>
      </c>
      <c r="F8" s="8">
        <v>0.09</v>
      </c>
      <c r="G8" s="9">
        <f t="shared" si="0"/>
        <v>15.0183486238532</v>
      </c>
      <c r="H8" s="10">
        <f t="shared" si="1"/>
        <v>26067.0473394495</v>
      </c>
      <c r="I8" s="10">
        <v>16.37</v>
      </c>
      <c r="J8" s="10">
        <f t="shared" si="2"/>
        <v>28413.0816</v>
      </c>
      <c r="L8" s="17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ht="35" customHeight="1" spans="1:22">
      <c r="A9" s="3">
        <v>5</v>
      </c>
      <c r="B9" s="3" t="s">
        <v>46</v>
      </c>
      <c r="C9" s="6" t="s">
        <v>47</v>
      </c>
      <c r="D9" s="7" t="s">
        <v>16</v>
      </c>
      <c r="E9" s="3">
        <v>66.43</v>
      </c>
      <c r="F9" s="8">
        <v>0.09</v>
      </c>
      <c r="G9" s="9">
        <f t="shared" si="0"/>
        <v>11.302752293578</v>
      </c>
      <c r="H9" s="10">
        <f t="shared" si="1"/>
        <v>750.841834862385</v>
      </c>
      <c r="I9" s="10">
        <v>12.32</v>
      </c>
      <c r="J9" s="10">
        <f t="shared" si="2"/>
        <v>818.4176</v>
      </c>
      <c r="L9" s="17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ht="35" customHeight="1" spans="1:22">
      <c r="A10" s="3">
        <v>6</v>
      </c>
      <c r="B10" s="12" t="s">
        <v>48</v>
      </c>
      <c r="C10" s="6" t="s">
        <v>49</v>
      </c>
      <c r="D10" s="7" t="s">
        <v>16</v>
      </c>
      <c r="E10" s="3">
        <v>66.43</v>
      </c>
      <c r="F10" s="8">
        <v>0.09</v>
      </c>
      <c r="G10" s="9">
        <f t="shared" si="0"/>
        <v>2.06422018348624</v>
      </c>
      <c r="H10" s="10">
        <f t="shared" si="1"/>
        <v>137.126146788991</v>
      </c>
      <c r="I10" s="10">
        <v>2.25</v>
      </c>
      <c r="J10" s="10">
        <f>I10*E10</f>
        <v>149.4675</v>
      </c>
      <c r="L10" s="17"/>
      <c r="M10" s="18"/>
      <c r="N10" s="19"/>
      <c r="O10" s="19"/>
      <c r="P10" s="19"/>
      <c r="Q10" s="19"/>
      <c r="R10" s="19"/>
      <c r="S10" s="19"/>
      <c r="T10" s="19"/>
      <c r="U10" s="19"/>
      <c r="V10" s="19"/>
    </row>
    <row r="11" ht="81" customHeight="1" spans="1:22">
      <c r="A11" s="3">
        <v>7</v>
      </c>
      <c r="B11" s="13" t="s">
        <v>50</v>
      </c>
      <c r="C11" s="6" t="s">
        <v>51</v>
      </c>
      <c r="D11" s="7" t="s">
        <v>52</v>
      </c>
      <c r="E11" s="3">
        <v>221.28</v>
      </c>
      <c r="F11" s="8">
        <v>0.09</v>
      </c>
      <c r="G11" s="9">
        <f t="shared" si="0"/>
        <v>152.660550458716</v>
      </c>
      <c r="H11" s="10">
        <f t="shared" si="1"/>
        <v>33780.7266055046</v>
      </c>
      <c r="I11" s="10">
        <v>166.4</v>
      </c>
      <c r="J11" s="10">
        <f>E11*I11</f>
        <v>36820.992</v>
      </c>
      <c r="L11" s="17"/>
      <c r="M11" s="20"/>
      <c r="N11" s="18"/>
      <c r="O11" s="18"/>
      <c r="P11" s="21"/>
      <c r="Q11" s="18"/>
      <c r="R11" s="21"/>
      <c r="S11" s="18"/>
      <c r="T11" s="21"/>
      <c r="U11" s="18"/>
      <c r="V11" s="18"/>
    </row>
    <row r="12" ht="48" customHeight="1" spans="1:22">
      <c r="A12" s="3">
        <v>8</v>
      </c>
      <c r="B12" s="13" t="s">
        <v>53</v>
      </c>
      <c r="C12" s="14" t="s">
        <v>54</v>
      </c>
      <c r="D12" s="7" t="s">
        <v>55</v>
      </c>
      <c r="E12" s="3">
        <v>7</v>
      </c>
      <c r="F12" s="8">
        <v>0.09</v>
      </c>
      <c r="G12" s="9">
        <f t="shared" si="0"/>
        <v>6061.52293577982</v>
      </c>
      <c r="H12" s="10">
        <f t="shared" si="1"/>
        <v>42430.6605504587</v>
      </c>
      <c r="I12" s="10">
        <v>6607.06</v>
      </c>
      <c r="J12" s="10">
        <f>E12*I12</f>
        <v>46249.42</v>
      </c>
      <c r="L12" s="17"/>
      <c r="M12" s="18"/>
      <c r="N12" s="21"/>
      <c r="O12" s="21"/>
      <c r="P12" s="21"/>
      <c r="Q12" s="21"/>
      <c r="R12" s="21"/>
      <c r="S12" s="21"/>
      <c r="T12" s="21"/>
      <c r="U12" s="21"/>
      <c r="V12" s="21"/>
    </row>
    <row r="13" ht="33" customHeight="1" spans="1:22">
      <c r="A13" s="3" t="s">
        <v>33</v>
      </c>
      <c r="B13" s="15"/>
      <c r="C13" s="15"/>
      <c r="D13" s="3"/>
      <c r="E13" s="3"/>
      <c r="F13" s="3"/>
      <c r="G13" s="3"/>
      <c r="H13" s="10">
        <f>SUM(H5:H12)</f>
        <v>142565.851009174</v>
      </c>
      <c r="I13" s="3"/>
      <c r="J13" s="10">
        <f>SUM(J5:J12)</f>
        <v>155396.7776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7" customHeight="1" spans="1:22">
      <c r="A14" t="s">
        <v>34</v>
      </c>
      <c r="C14" s="16" t="s">
        <v>35</v>
      </c>
      <c r="G14" t="s">
        <v>36</v>
      </c>
      <c r="L14" s="17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ht="27" customHeight="1" spans="12:22">
      <c r="L15" s="17"/>
      <c r="M15" s="19"/>
      <c r="N15" s="19"/>
      <c r="O15" s="19"/>
      <c r="P15" s="19"/>
      <c r="Q15" s="19"/>
      <c r="R15" s="19"/>
      <c r="S15" s="22"/>
      <c r="T15" s="22"/>
      <c r="U15" s="22"/>
      <c r="V15" s="22"/>
    </row>
    <row r="16" ht="14.25" spans="12:22">
      <c r="L16" s="17"/>
      <c r="M16" s="19"/>
      <c r="N16" s="19"/>
      <c r="O16" s="22"/>
      <c r="P16" s="22"/>
      <c r="Q16" s="22"/>
      <c r="R16" s="22"/>
      <c r="S16" s="19"/>
      <c r="T16" s="19"/>
      <c r="U16" s="19"/>
      <c r="V16" s="19"/>
    </row>
    <row r="17" ht="14.25" spans="12:22">
      <c r="L17" s="17"/>
      <c r="M17" s="22"/>
      <c r="N17" s="22"/>
      <c r="O17" s="22"/>
      <c r="P17" s="22"/>
      <c r="Q17" s="22"/>
      <c r="R17" s="22"/>
      <c r="S17" s="22"/>
      <c r="T17" s="19"/>
      <c r="U17" s="22"/>
      <c r="V17" s="22"/>
    </row>
    <row r="18" ht="14.25" spans="12:22">
      <c r="L18" s="17"/>
      <c r="M18" s="22"/>
      <c r="N18" s="19"/>
      <c r="O18" s="19"/>
      <c r="P18" s="19"/>
      <c r="Q18" s="19"/>
      <c r="R18" s="19"/>
      <c r="S18" s="19"/>
      <c r="T18" s="19"/>
      <c r="U18" s="19"/>
      <c r="V18" s="19"/>
    </row>
    <row r="19" ht="14.25" spans="12:22">
      <c r="L19" s="17"/>
      <c r="M19" s="22"/>
      <c r="N19" s="19"/>
      <c r="O19" s="19"/>
      <c r="P19" s="19"/>
      <c r="Q19" s="19"/>
      <c r="R19" s="25"/>
      <c r="S19" s="19"/>
      <c r="T19" s="25"/>
      <c r="U19" s="19"/>
      <c r="V19" s="19"/>
    </row>
    <row r="20" ht="14.25" spans="12:22">
      <c r="L20" s="17"/>
      <c r="M20" s="20"/>
      <c r="N20" s="23"/>
      <c r="O20" s="23"/>
      <c r="P20" s="23"/>
      <c r="Q20" s="23"/>
      <c r="R20" s="23"/>
      <c r="S20" s="23"/>
      <c r="T20" s="23"/>
      <c r="U20" s="23"/>
      <c r="V20" s="23"/>
    </row>
    <row r="21" ht="14.25" spans="12:22">
      <c r="L21" s="17"/>
      <c r="M21" s="22"/>
      <c r="N21" s="22"/>
      <c r="O21" s="22"/>
      <c r="P21" s="22"/>
      <c r="Q21" s="22"/>
      <c r="R21" s="22"/>
      <c r="S21" s="22"/>
      <c r="T21" s="19"/>
      <c r="U21" s="22"/>
      <c r="V21" s="22"/>
    </row>
    <row r="22" ht="14.25" spans="12:22">
      <c r="L22" s="17"/>
      <c r="M22" s="22"/>
      <c r="N22" s="19"/>
      <c r="O22" s="19"/>
      <c r="P22" s="19"/>
      <c r="Q22" s="19"/>
      <c r="R22" s="19"/>
      <c r="S22" s="19"/>
      <c r="T22" s="19"/>
      <c r="U22" s="19"/>
      <c r="V22" s="19"/>
    </row>
    <row r="23" ht="14.25" spans="12:22">
      <c r="L23" s="17"/>
      <c r="M23" s="22"/>
      <c r="N23" s="19"/>
      <c r="O23" s="19"/>
      <c r="P23" s="19"/>
      <c r="Q23" s="19"/>
      <c r="R23" s="25"/>
      <c r="S23" s="19"/>
      <c r="T23" s="25"/>
      <c r="U23" s="19"/>
      <c r="V23" s="19"/>
    </row>
    <row r="24" ht="14.25" spans="12:22">
      <c r="L24" s="17"/>
      <c r="M24" s="20"/>
      <c r="N24" s="23"/>
      <c r="O24" s="23"/>
      <c r="P24" s="23"/>
      <c r="Q24" s="23"/>
      <c r="R24" s="23"/>
      <c r="S24" s="23"/>
      <c r="T24" s="23"/>
      <c r="U24" s="23"/>
      <c r="V24" s="23"/>
    </row>
    <row r="25" spans="12:22"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2:22"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2:22"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2:22"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2:22"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</sheetData>
  <mergeCells count="31">
    <mergeCell ref="A1:J1"/>
    <mergeCell ref="A2:B2"/>
    <mergeCell ref="G3:J3"/>
    <mergeCell ref="S6:V6"/>
    <mergeCell ref="O7:P7"/>
    <mergeCell ref="Q7:R7"/>
    <mergeCell ref="S7:U7"/>
    <mergeCell ref="N8:P8"/>
    <mergeCell ref="Q8:T8"/>
    <mergeCell ref="U8:V8"/>
    <mergeCell ref="N12:V12"/>
    <mergeCell ref="S15:V15"/>
    <mergeCell ref="O16:P16"/>
    <mergeCell ref="Q16:R16"/>
    <mergeCell ref="N17:P17"/>
    <mergeCell ref="Q17:T17"/>
    <mergeCell ref="U17:V17"/>
    <mergeCell ref="N20:V20"/>
    <mergeCell ref="N21:P21"/>
    <mergeCell ref="Q21:T21"/>
    <mergeCell ref="U21:V21"/>
    <mergeCell ref="N24:V24"/>
    <mergeCell ref="A3:A4"/>
    <mergeCell ref="B3:B4"/>
    <mergeCell ref="C3:C4"/>
    <mergeCell ref="D3:D4"/>
    <mergeCell ref="E3:E4"/>
    <mergeCell ref="F3:F4"/>
    <mergeCell ref="M8:M9"/>
    <mergeCell ref="M17:M18"/>
    <mergeCell ref="M21:M22"/>
  </mergeCells>
  <printOptions horizontalCentered="1" verticalCentered="1"/>
  <pageMargins left="0.700694444444445" right="0.700694444444445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土石方零星工程控制价 </vt:lpstr>
      <vt:lpstr>污水工程控制价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2020-09-07T03:13:00Z</dcterms:created>
  <dcterms:modified xsi:type="dcterms:W3CDTF">2021-01-12T07:40:13Z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