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土石方工程控制价 " sheetId="2" r:id="rId1"/>
  </sheets>
  <definedNames>
    <definedName name="_xlnm.Print_Titles" localSheetId="0">'土石方工程控制价 '!$1:$4</definedName>
  </definedNames>
  <calcPr calcId="144525"/>
</workbook>
</file>

<file path=xl/sharedStrings.xml><?xml version="1.0" encoding="utf-8"?>
<sst xmlns="http://schemas.openxmlformats.org/spreadsheetml/2006/main" count="45" uniqueCount="38">
  <si>
    <t>工程量清单</t>
  </si>
  <si>
    <t>工程名称：土石方工程</t>
  </si>
  <si>
    <t>标段：王家港公园A区土石方</t>
  </si>
  <si>
    <t>序号</t>
  </si>
  <si>
    <t>项目名称</t>
  </si>
  <si>
    <t>项目特征及工作内容</t>
  </si>
  <si>
    <t>单位</t>
  </si>
  <si>
    <t>暂估工程量</t>
  </si>
  <si>
    <t>增值税税率</t>
  </si>
  <si>
    <t>金额（元）</t>
  </si>
  <si>
    <t>综合单价 （不含税）</t>
  </si>
  <si>
    <t>合价       （不含税）</t>
  </si>
  <si>
    <t>综合单价（含税）</t>
  </si>
  <si>
    <t>合价        （含税）</t>
  </si>
  <si>
    <t>清表</t>
  </si>
  <si>
    <t>1.工作内容：原地面的杂草、树木、树根、农作物、杂物、垃圾等清除干净，渣土外运、弃置                              2.厚度：30cm以内                    3.消纳、运距按2km综合考虑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</si>
  <si>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2</t>
    </r>
  </si>
  <si>
    <t>锥坡造型</t>
  </si>
  <si>
    <t>1.工作内容：土方开挖、装车、运输及锥坡碾压                                2.运距：2km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</si>
  <si>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3</t>
    </r>
  </si>
  <si>
    <t>修坡整形</t>
  </si>
  <si>
    <t>1.工作内容：场地挖填找平、挖填方修坡整形                                   2.土壤类别：自行考虑</t>
  </si>
  <si>
    <t>土方场内二次转运</t>
  </si>
  <si>
    <t>1.工作内容：土方开挖、场内转运、土方整理集中                               2.运距：自行考虑</t>
  </si>
  <si>
    <t>余土方</t>
  </si>
  <si>
    <t xml:space="preserve">1.工作内容：土方开挖、装车、运输               2.运距：3km                    </t>
  </si>
  <si>
    <t>弃运土方每增减1km</t>
  </si>
  <si>
    <t>1.工作内容：土方外运每增减1km运距</t>
  </si>
  <si>
    <t>清淤</t>
  </si>
  <si>
    <t>1.挖淤泥、装车、运输、弃置（含消纳）   2.含2Km运距</t>
  </si>
  <si>
    <t>清淤外运每增减1km</t>
  </si>
  <si>
    <t>1.工作内容：清淤外运每增减1km</t>
  </si>
  <si>
    <t>排水、降水</t>
  </si>
  <si>
    <t>1.工作内容：场内池塘、藕塘、泥塘等降水 2.其他：降排水面积、建排水深度根据现场确定</t>
  </si>
  <si>
    <t>合计</t>
  </si>
  <si>
    <t>编制：</t>
  </si>
  <si>
    <t>复核：</t>
  </si>
  <si>
    <t>审批：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</si>
</sst>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color theme="1"/>
      <name val="宋体"/>
      <charset val="134"/>
      <scheme val="minor"/>
    </font>
    <font>
      <vertAlign val="superscript"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14" sqref="L14:L15"/>
    </sheetView>
  </sheetViews>
  <sheetFormatPr defaultColWidth="9" defaultRowHeight="13.5"/>
  <cols>
    <col min="2" max="2" width="14.875" customWidth="1"/>
    <col min="3" max="3" width="33" customWidth="1"/>
    <col min="5" max="5" width="9.375"/>
    <col min="6" max="6" width="10" customWidth="1"/>
    <col min="7" max="7" width="10.375" customWidth="1"/>
    <col min="8" max="8" width="12.5" customWidth="1"/>
    <col min="9" max="9" width="8.875" customWidth="1"/>
    <col min="10" max="10" width="13.625" customWidth="1"/>
    <col min="11" max="11" width="12.125" customWidth="1"/>
    <col min="12" max="17" width="12.625"/>
    <col min="18" max="18" width="11.5"/>
    <col min="19" max="19" width="12.625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" customHeight="1" spans="1:6">
      <c r="A2" s="2" t="s">
        <v>1</v>
      </c>
      <c r="B2" s="2"/>
      <c r="F2" t="s">
        <v>2</v>
      </c>
    </row>
    <row r="3" ht="27" customHeight="1" spans="1:10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4" t="s">
        <v>8</v>
      </c>
      <c r="G3" s="4" t="s">
        <v>9</v>
      </c>
      <c r="H3" s="4"/>
      <c r="I3" s="4"/>
      <c r="J3" s="4"/>
    </row>
    <row r="4" ht="33" customHeight="1" spans="1:10">
      <c r="A4" s="3"/>
      <c r="B4" s="3"/>
      <c r="C4" s="3"/>
      <c r="D4" s="3"/>
      <c r="E4" s="3"/>
      <c r="F4" s="4"/>
      <c r="G4" s="5" t="s">
        <v>10</v>
      </c>
      <c r="H4" s="5" t="s">
        <v>11</v>
      </c>
      <c r="I4" s="5" t="s">
        <v>12</v>
      </c>
      <c r="J4" s="5" t="s">
        <v>13</v>
      </c>
    </row>
    <row r="5" ht="71" customHeight="1" spans="1:10">
      <c r="A5" s="3">
        <v>1</v>
      </c>
      <c r="B5" s="3" t="s">
        <v>14</v>
      </c>
      <c r="C5" s="6" t="s">
        <v>15</v>
      </c>
      <c r="D5" s="7" t="s">
        <v>16</v>
      </c>
      <c r="E5" s="3">
        <v>36056.79</v>
      </c>
      <c r="F5" s="8">
        <v>0.09</v>
      </c>
      <c r="G5" s="9">
        <f t="shared" ref="G5:G13" si="0">I5/1.09</f>
        <v>2.98165137614679</v>
      </c>
      <c r="H5" s="10">
        <f t="shared" ref="H5:H13" si="1">E5*G5</f>
        <v>107508.777522936</v>
      </c>
      <c r="I5" s="10">
        <v>3.25</v>
      </c>
      <c r="J5" s="10">
        <f t="shared" ref="J5:J9" si="2">E5*I5</f>
        <v>117184.5675</v>
      </c>
    </row>
    <row r="6" ht="35" customHeight="1" spans="1:10">
      <c r="A6" s="3">
        <v>2</v>
      </c>
      <c r="B6" s="11" t="s">
        <v>17</v>
      </c>
      <c r="C6" s="6" t="s">
        <v>18</v>
      </c>
      <c r="D6" s="7" t="s">
        <v>19</v>
      </c>
      <c r="E6" s="3">
        <v>36155.36</v>
      </c>
      <c r="F6" s="8">
        <v>0.09</v>
      </c>
      <c r="G6" s="9">
        <f t="shared" si="0"/>
        <v>14.6238532110092</v>
      </c>
      <c r="H6" s="10">
        <f t="shared" si="1"/>
        <v>528730.677431193</v>
      </c>
      <c r="I6" s="3">
        <v>15.94</v>
      </c>
      <c r="J6" s="10">
        <f t="shared" si="2"/>
        <v>576316.4384</v>
      </c>
    </row>
    <row r="7" ht="35" customHeight="1" spans="1:10">
      <c r="A7" s="3">
        <v>3</v>
      </c>
      <c r="B7" s="3" t="s">
        <v>20</v>
      </c>
      <c r="C7" s="6" t="s">
        <v>21</v>
      </c>
      <c r="D7" s="7" t="s">
        <v>16</v>
      </c>
      <c r="E7" s="3">
        <v>42650.4</v>
      </c>
      <c r="F7" s="8">
        <v>0.09</v>
      </c>
      <c r="G7" s="9">
        <f t="shared" si="0"/>
        <v>3.88990825688073</v>
      </c>
      <c r="H7" s="10">
        <f t="shared" si="1"/>
        <v>165906.143119266</v>
      </c>
      <c r="I7" s="3">
        <v>4.24</v>
      </c>
      <c r="J7" s="10">
        <f t="shared" si="2"/>
        <v>180837.696</v>
      </c>
    </row>
    <row r="8" ht="35" customHeight="1" spans="1:10">
      <c r="A8" s="3">
        <v>4</v>
      </c>
      <c r="B8" s="12" t="s">
        <v>22</v>
      </c>
      <c r="C8" s="6" t="s">
        <v>23</v>
      </c>
      <c r="D8" s="7" t="s">
        <v>19</v>
      </c>
      <c r="E8" s="3">
        <v>23695</v>
      </c>
      <c r="F8" s="8">
        <v>0.09</v>
      </c>
      <c r="G8" s="9">
        <f t="shared" si="0"/>
        <v>12.8807339449541</v>
      </c>
      <c r="H8" s="10">
        <f t="shared" si="1"/>
        <v>305208.990825688</v>
      </c>
      <c r="I8" s="10">
        <v>14.04</v>
      </c>
      <c r="J8" s="10">
        <f t="shared" si="2"/>
        <v>332677.8</v>
      </c>
    </row>
    <row r="9" ht="35" customHeight="1" spans="1:10">
      <c r="A9" s="3">
        <v>5</v>
      </c>
      <c r="B9" s="3" t="s">
        <v>24</v>
      </c>
      <c r="C9" s="6" t="s">
        <v>25</v>
      </c>
      <c r="D9" s="7" t="s">
        <v>19</v>
      </c>
      <c r="E9" s="3">
        <v>2227.6</v>
      </c>
      <c r="F9" s="8">
        <v>0.09</v>
      </c>
      <c r="G9" s="9">
        <f t="shared" si="0"/>
        <v>12.3394495412844</v>
      </c>
      <c r="H9" s="10">
        <f t="shared" si="1"/>
        <v>27487.3577981651</v>
      </c>
      <c r="I9" s="10">
        <v>13.45</v>
      </c>
      <c r="J9" s="10">
        <f t="shared" si="2"/>
        <v>29961.22</v>
      </c>
    </row>
    <row r="10" ht="35" customHeight="1" spans="1:10">
      <c r="A10" s="3">
        <v>6</v>
      </c>
      <c r="B10" s="12" t="s">
        <v>26</v>
      </c>
      <c r="C10" s="6" t="s">
        <v>27</v>
      </c>
      <c r="D10" s="7" t="s">
        <v>19</v>
      </c>
      <c r="E10" s="3">
        <v>2227.6</v>
      </c>
      <c r="F10" s="8">
        <v>0.09</v>
      </c>
      <c r="G10" s="9">
        <f t="shared" si="0"/>
        <v>0.697247706422018</v>
      </c>
      <c r="H10" s="10">
        <f t="shared" si="1"/>
        <v>1553.18899082569</v>
      </c>
      <c r="I10" s="10">
        <v>0.76</v>
      </c>
      <c r="J10" s="10">
        <f>I10*E10</f>
        <v>1692.976</v>
      </c>
    </row>
    <row r="11" ht="35" customHeight="1" spans="1:10">
      <c r="A11" s="3">
        <v>7</v>
      </c>
      <c r="B11" s="3" t="s">
        <v>28</v>
      </c>
      <c r="C11" s="6" t="s">
        <v>29</v>
      </c>
      <c r="D11" s="7" t="s">
        <v>19</v>
      </c>
      <c r="E11" s="3">
        <v>17322.69</v>
      </c>
      <c r="F11" s="8">
        <v>0.09</v>
      </c>
      <c r="G11" s="9">
        <f t="shared" si="0"/>
        <v>12.0366972477064</v>
      </c>
      <c r="H11" s="10">
        <f t="shared" si="1"/>
        <v>208507.975045872</v>
      </c>
      <c r="I11" s="10">
        <v>13.12</v>
      </c>
      <c r="J11" s="10">
        <f>E11*I11</f>
        <v>227273.6928</v>
      </c>
    </row>
    <row r="12" ht="35" customHeight="1" spans="1:10">
      <c r="A12" s="3">
        <v>8</v>
      </c>
      <c r="B12" s="11" t="s">
        <v>30</v>
      </c>
      <c r="C12" s="6" t="s">
        <v>31</v>
      </c>
      <c r="D12" s="7" t="s">
        <v>19</v>
      </c>
      <c r="E12" s="3">
        <v>17322.69</v>
      </c>
      <c r="F12" s="8">
        <v>0.09</v>
      </c>
      <c r="G12" s="9">
        <f t="shared" si="0"/>
        <v>0.871559633027523</v>
      </c>
      <c r="H12" s="10">
        <f t="shared" si="1"/>
        <v>15097.7573394495</v>
      </c>
      <c r="I12" s="10">
        <v>0.95</v>
      </c>
      <c r="J12" s="10">
        <f>E12*I12</f>
        <v>16456.5555</v>
      </c>
    </row>
    <row r="13" ht="35" customHeight="1" spans="1:10">
      <c r="A13" s="3">
        <v>9</v>
      </c>
      <c r="B13" s="11" t="s">
        <v>32</v>
      </c>
      <c r="C13" s="6" t="s">
        <v>33</v>
      </c>
      <c r="D13" s="7" t="s">
        <v>19</v>
      </c>
      <c r="E13" s="3">
        <v>11548.46</v>
      </c>
      <c r="F13" s="8">
        <v>0.09</v>
      </c>
      <c r="G13" s="9">
        <f t="shared" si="0"/>
        <v>0.807339449541284</v>
      </c>
      <c r="H13" s="10">
        <f t="shared" si="1"/>
        <v>9323.52733944954</v>
      </c>
      <c r="I13" s="10">
        <v>0.88</v>
      </c>
      <c r="J13" s="10">
        <f>E13*I13</f>
        <v>10162.6448</v>
      </c>
    </row>
    <row r="14" ht="35" customHeight="1" spans="1:10">
      <c r="A14" s="3" t="s">
        <v>34</v>
      </c>
      <c r="B14" s="13"/>
      <c r="C14" s="13"/>
      <c r="D14" s="3"/>
      <c r="E14" s="3"/>
      <c r="F14" s="3"/>
      <c r="G14" s="3"/>
      <c r="H14" s="10">
        <f>SUM(H5:H13)</f>
        <v>1369324.39541284</v>
      </c>
      <c r="I14" s="3"/>
      <c r="J14" s="10">
        <f>SUM(J5:J13)</f>
        <v>1492563.591</v>
      </c>
    </row>
    <row r="15" ht="27" customHeight="1" spans="1:7">
      <c r="A15" t="s">
        <v>35</v>
      </c>
      <c r="C15" s="14" t="s">
        <v>36</v>
      </c>
      <c r="G15" t="s">
        <v>37</v>
      </c>
    </row>
    <row r="16" ht="27" customHeight="1" spans="12:22"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2:22"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2:22"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ht="14.25" spans="12:22">
      <c r="L19" s="15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ht="14.25" spans="12:22">
      <c r="L20" s="15"/>
      <c r="M20" s="16"/>
      <c r="N20" s="16"/>
      <c r="O20" s="16"/>
      <c r="P20" s="16"/>
      <c r="Q20" s="16"/>
      <c r="R20" s="16"/>
      <c r="S20" s="17"/>
      <c r="T20" s="17"/>
      <c r="U20" s="17"/>
      <c r="V20" s="17"/>
    </row>
    <row r="21" ht="14.25" spans="12:22">
      <c r="L21" s="15"/>
      <c r="M21" s="16"/>
      <c r="N21" s="16"/>
      <c r="O21" s="17"/>
      <c r="P21" s="17"/>
      <c r="Q21" s="17"/>
      <c r="R21" s="17"/>
      <c r="S21" s="16"/>
      <c r="T21" s="16"/>
      <c r="U21" s="16"/>
      <c r="V21" s="16"/>
    </row>
    <row r="22" ht="14.25" spans="12:22">
      <c r="L22" s="15"/>
      <c r="M22" s="17"/>
      <c r="N22" s="17"/>
      <c r="O22" s="17"/>
      <c r="P22" s="17"/>
      <c r="Q22" s="17"/>
      <c r="R22" s="17"/>
      <c r="S22" s="17"/>
      <c r="T22" s="16"/>
      <c r="U22" s="17"/>
      <c r="V22" s="17"/>
    </row>
    <row r="23" ht="14.25" spans="12:22">
      <c r="L23" s="15"/>
      <c r="M23" s="17"/>
      <c r="N23" s="16"/>
      <c r="O23" s="16"/>
      <c r="P23" s="16"/>
      <c r="Q23" s="16"/>
      <c r="R23" s="16"/>
      <c r="S23" s="16"/>
      <c r="T23" s="16"/>
      <c r="U23" s="16"/>
      <c r="V23" s="16"/>
    </row>
    <row r="24" ht="14.25" spans="12:22">
      <c r="L24" s="15"/>
      <c r="M24" s="17"/>
      <c r="N24" s="16"/>
      <c r="O24" s="16"/>
      <c r="P24" s="16"/>
      <c r="Q24" s="16"/>
      <c r="R24" s="20"/>
      <c r="S24" s="16"/>
      <c r="T24" s="20"/>
      <c r="U24" s="16"/>
      <c r="V24" s="16"/>
    </row>
    <row r="25" ht="14.25" spans="12:22">
      <c r="L25" s="15"/>
      <c r="M25" s="18"/>
      <c r="N25" s="19"/>
      <c r="O25" s="19"/>
      <c r="P25" s="19"/>
      <c r="Q25" s="19"/>
      <c r="R25" s="19"/>
      <c r="S25" s="19"/>
      <c r="T25" s="19"/>
      <c r="U25" s="19"/>
      <c r="V25" s="19"/>
    </row>
    <row r="26" spans="12:22"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2:22"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2:22"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2:22"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2:22"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</sheetData>
  <mergeCells count="17">
    <mergeCell ref="A1:J1"/>
    <mergeCell ref="A2:B2"/>
    <mergeCell ref="G3:J3"/>
    <mergeCell ref="S20:V20"/>
    <mergeCell ref="O21:P21"/>
    <mergeCell ref="Q21:R21"/>
    <mergeCell ref="N22:P22"/>
    <mergeCell ref="Q22:T22"/>
    <mergeCell ref="U22:V22"/>
    <mergeCell ref="N25:V25"/>
    <mergeCell ref="A3:A4"/>
    <mergeCell ref="B3:B4"/>
    <mergeCell ref="C3:C4"/>
    <mergeCell ref="D3:D4"/>
    <mergeCell ref="E3:E4"/>
    <mergeCell ref="F3:F4"/>
    <mergeCell ref="M22:M23"/>
  </mergeCells>
  <printOptions horizontalCentered="1" verticalCentered="1"/>
  <pageMargins left="0.700694444444445" right="0.700694444444445" top="0.354166666666667" bottom="0.472222222222222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土石方工程控制价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2020-09-07T03:13:00Z</dcterms:created>
  <dcterms:modified xsi:type="dcterms:W3CDTF">2021-01-12T07:39:53Z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