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控制价" sheetId="1" r:id="rId1"/>
  </sheets>
  <calcPr calcId="144525"/>
</workbook>
</file>

<file path=xl/sharedStrings.xml><?xml version="1.0" encoding="utf-8"?>
<sst xmlns="http://schemas.openxmlformats.org/spreadsheetml/2006/main" count="38" uniqueCount="34">
  <si>
    <t>产业基地5.1期土方平整控制价</t>
  </si>
  <si>
    <t>工程名称：产业基地5.1期土方平整工程</t>
  </si>
  <si>
    <t>序号</t>
  </si>
  <si>
    <t>项目名称</t>
  </si>
  <si>
    <t>项目特征及工作内容</t>
  </si>
  <si>
    <t>单位</t>
  </si>
  <si>
    <t>暂估工程量</t>
  </si>
  <si>
    <t>增值税税率</t>
  </si>
  <si>
    <t>金额（元）</t>
  </si>
  <si>
    <t>综合单价 （不含税）</t>
  </si>
  <si>
    <t>合价       （不含税）</t>
  </si>
  <si>
    <t>综合单价（含税）</t>
  </si>
  <si>
    <t>合价        （含税）</t>
  </si>
  <si>
    <t>清淤</t>
  </si>
  <si>
    <t>1.挖淤泥、装车、运输、弃置（含消纳）2.含2Km运距</t>
  </si>
  <si>
    <r>
      <rPr>
        <sz val="12"/>
        <color theme="1"/>
        <rFont val="宋体"/>
        <charset val="134"/>
        <scheme val="minor"/>
      </rPr>
      <t>m</t>
    </r>
    <r>
      <rPr>
        <vertAlign val="superscript"/>
        <sz val="12"/>
        <color theme="1"/>
        <rFont val="宋体"/>
        <charset val="134"/>
        <scheme val="minor"/>
      </rPr>
      <t>3</t>
    </r>
  </si>
  <si>
    <t>清淤外运每增加1km</t>
  </si>
  <si>
    <t>1.淤泥运距                            2.每增加1km运距（最多增加4km）     3.总运距6KM封顶，超过6km按6km计</t>
  </si>
  <si>
    <r>
      <rPr>
        <sz val="12"/>
        <color theme="1"/>
        <rFont val="宋体"/>
        <charset val="134"/>
        <scheme val="minor"/>
      </rPr>
      <t>m</t>
    </r>
    <r>
      <rPr>
        <vertAlign val="superscript"/>
        <sz val="12"/>
        <color theme="1"/>
        <rFont val="宋体"/>
        <charset val="134"/>
        <scheme val="minor"/>
      </rPr>
      <t>3</t>
    </r>
    <r>
      <rPr>
        <sz val="12"/>
        <color theme="1"/>
        <rFont val="宋体"/>
        <charset val="134"/>
        <scheme val="minor"/>
      </rPr>
      <t>.km</t>
    </r>
  </si>
  <si>
    <t>土方场平回填</t>
  </si>
  <si>
    <t>1.含运距2Km借土，挖运及回填碾压成型</t>
  </si>
  <si>
    <t>场平挖方整形</t>
  </si>
  <si>
    <t>1.场平挖方整形</t>
  </si>
  <si>
    <r>
      <rPr>
        <sz val="12"/>
        <color theme="1"/>
        <rFont val="宋体"/>
        <charset val="134"/>
        <scheme val="minor"/>
      </rPr>
      <t>m</t>
    </r>
    <r>
      <rPr>
        <vertAlign val="superscript"/>
        <sz val="12"/>
        <color theme="1"/>
        <rFont val="宋体"/>
        <charset val="134"/>
        <scheme val="minor"/>
      </rPr>
      <t>2</t>
    </r>
  </si>
  <si>
    <t>清理现场</t>
  </si>
  <si>
    <t>1.原地面的杂草、树木、树根、农作物、杂物、垃圾等清除干净                2.厚度：30cm以内                  3.渣土外运、消纳、运距按2km综合考虑</t>
  </si>
  <si>
    <t>障碍物拆除及破碎外运</t>
  </si>
  <si>
    <t>1.地面以下障碍物钢筋砼、砼道路、砼块拆除、破碎、外运         2.渣土外运、消纳、运距按2km综合考虑</t>
  </si>
  <si>
    <t>毛渣便道</t>
  </si>
  <si>
    <t>1.回填材料：毛渣                 2.回填压实、平整、推平、分层压实达到技术标准和规范</t>
  </si>
  <si>
    <t>合计</t>
  </si>
  <si>
    <t>编制：</t>
  </si>
  <si>
    <t>复核：</t>
  </si>
  <si>
    <t>审批：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</si>
</sst>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vertAlign val="superscript"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25" borderId="5" applyNumberFormat="0" applyAlignment="0" applyProtection="0">
      <alignment vertical="center"/>
    </xf>
    <xf numFmtId="0" fontId="18" fillId="25" borderId="3" applyNumberFormat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M10" sqref="M10"/>
    </sheetView>
  </sheetViews>
  <sheetFormatPr defaultColWidth="9" defaultRowHeight="13.5"/>
  <cols>
    <col min="2" max="2" width="14.875" customWidth="1"/>
    <col min="3" max="3" width="30.5" customWidth="1"/>
    <col min="5" max="5" width="9.375"/>
    <col min="6" max="6" width="10" customWidth="1"/>
    <col min="7" max="7" width="10.375" customWidth="1"/>
    <col min="8" max="8" width="12.5" customWidth="1"/>
    <col min="9" max="9" width="8.875" customWidth="1"/>
    <col min="10" max="10" width="13.625" customWidth="1"/>
    <col min="11" max="11" width="12.125" customWidth="1"/>
    <col min="12" max="17" width="12.625"/>
    <col min="18" max="18" width="11.5"/>
    <col min="19" max="19" width="12.625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5" customHeight="1" spans="1:1">
      <c r="A2" t="s">
        <v>1</v>
      </c>
    </row>
    <row r="3" ht="40" customHeight="1" spans="1:1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3" t="s">
        <v>7</v>
      </c>
      <c r="G3" s="3" t="s">
        <v>8</v>
      </c>
      <c r="H3" s="3"/>
      <c r="I3" s="3"/>
      <c r="J3" s="3"/>
    </row>
    <row r="4" ht="40" customHeight="1" spans="1:10">
      <c r="A4" s="2"/>
      <c r="B4" s="2"/>
      <c r="C4" s="2"/>
      <c r="D4" s="2"/>
      <c r="E4" s="2"/>
      <c r="F4" s="3"/>
      <c r="G4" s="4" t="s">
        <v>9</v>
      </c>
      <c r="H4" s="4" t="s">
        <v>10</v>
      </c>
      <c r="I4" s="4" t="s">
        <v>11</v>
      </c>
      <c r="J4" s="4" t="s">
        <v>12</v>
      </c>
    </row>
    <row r="5" ht="40" customHeight="1" spans="1:10">
      <c r="A5" s="2">
        <v>1</v>
      </c>
      <c r="B5" s="2" t="s">
        <v>13</v>
      </c>
      <c r="C5" s="5" t="s">
        <v>14</v>
      </c>
      <c r="D5" s="6" t="s">
        <v>15</v>
      </c>
      <c r="E5" s="2">
        <v>30053.44</v>
      </c>
      <c r="F5" s="7">
        <v>0.09</v>
      </c>
      <c r="G5" s="8">
        <f t="shared" ref="G5:G11" si="0">I5/1.09</f>
        <v>12.0366972477064</v>
      </c>
      <c r="H5" s="9">
        <f>E5*G5</f>
        <v>361744.15853211</v>
      </c>
      <c r="I5" s="9">
        <v>13.12</v>
      </c>
      <c r="J5" s="9">
        <f>E5*I5</f>
        <v>394301.1328</v>
      </c>
    </row>
    <row r="6" ht="40" customHeight="1" spans="1:10">
      <c r="A6" s="2">
        <v>2</v>
      </c>
      <c r="B6" s="10" t="s">
        <v>16</v>
      </c>
      <c r="C6" s="5" t="s">
        <v>17</v>
      </c>
      <c r="D6" s="6" t="s">
        <v>18</v>
      </c>
      <c r="E6" s="2">
        <v>30053.44</v>
      </c>
      <c r="F6" s="7">
        <v>0.09</v>
      </c>
      <c r="G6" s="8">
        <f t="shared" si="0"/>
        <v>0.871559633027523</v>
      </c>
      <c r="H6" s="9">
        <f t="shared" ref="H6:H11" si="1">E6*G6</f>
        <v>26193.3651376147</v>
      </c>
      <c r="I6" s="9">
        <v>0.95</v>
      </c>
      <c r="J6" s="9">
        <f t="shared" ref="J6:J11" si="2">E6*I6</f>
        <v>28550.768</v>
      </c>
    </row>
    <row r="7" ht="40" customHeight="1" spans="1:10">
      <c r="A7" s="2">
        <v>3</v>
      </c>
      <c r="B7" s="2" t="s">
        <v>19</v>
      </c>
      <c r="C7" s="5" t="s">
        <v>20</v>
      </c>
      <c r="D7" s="6" t="s">
        <v>15</v>
      </c>
      <c r="E7" s="2">
        <v>47379.26</v>
      </c>
      <c r="F7" s="7">
        <v>0.09</v>
      </c>
      <c r="G7" s="8">
        <f t="shared" si="0"/>
        <v>14.6605504587156</v>
      </c>
      <c r="H7" s="9">
        <f t="shared" si="1"/>
        <v>694606.031926605</v>
      </c>
      <c r="I7" s="9">
        <v>15.98</v>
      </c>
      <c r="J7" s="9">
        <f t="shared" si="2"/>
        <v>757120.5748</v>
      </c>
    </row>
    <row r="8" ht="40" customHeight="1" spans="1:10">
      <c r="A8" s="2">
        <v>4</v>
      </c>
      <c r="B8" s="2" t="s">
        <v>21</v>
      </c>
      <c r="C8" s="5" t="s">
        <v>22</v>
      </c>
      <c r="D8" s="6" t="s">
        <v>23</v>
      </c>
      <c r="E8" s="2">
        <v>49622.38</v>
      </c>
      <c r="F8" s="7">
        <v>0.09</v>
      </c>
      <c r="G8" s="8">
        <f t="shared" si="0"/>
        <v>1.46788990825688</v>
      </c>
      <c r="H8" s="9">
        <f t="shared" si="1"/>
        <v>72840.1908256881</v>
      </c>
      <c r="I8" s="9">
        <v>1.6</v>
      </c>
      <c r="J8" s="9">
        <f t="shared" si="2"/>
        <v>79395.808</v>
      </c>
    </row>
    <row r="9" ht="48" spans="1:10">
      <c r="A9" s="2">
        <v>5</v>
      </c>
      <c r="B9" s="2" t="s">
        <v>24</v>
      </c>
      <c r="C9" s="5" t="s">
        <v>25</v>
      </c>
      <c r="D9" s="6" t="s">
        <v>23</v>
      </c>
      <c r="E9" s="2">
        <v>65402.85</v>
      </c>
      <c r="F9" s="7">
        <v>0.09</v>
      </c>
      <c r="G9" s="8">
        <f t="shared" si="0"/>
        <v>2.98165137614679</v>
      </c>
      <c r="H9" s="9">
        <f t="shared" si="1"/>
        <v>195008.497706422</v>
      </c>
      <c r="I9" s="9">
        <v>3.25</v>
      </c>
      <c r="J9" s="9">
        <f t="shared" si="2"/>
        <v>212559.2625</v>
      </c>
    </row>
    <row r="10" ht="40" customHeight="1" spans="1:10">
      <c r="A10" s="2">
        <v>6</v>
      </c>
      <c r="B10" s="11" t="s">
        <v>26</v>
      </c>
      <c r="C10" s="12" t="s">
        <v>27</v>
      </c>
      <c r="D10" s="6" t="s">
        <v>15</v>
      </c>
      <c r="E10" s="2">
        <v>250.25</v>
      </c>
      <c r="F10" s="7">
        <v>0.09</v>
      </c>
      <c r="G10" s="8">
        <f t="shared" si="0"/>
        <v>135.963302752294</v>
      </c>
      <c r="H10" s="9">
        <f t="shared" si="1"/>
        <v>34024.8165137615</v>
      </c>
      <c r="I10" s="9">
        <v>148.2</v>
      </c>
      <c r="J10" s="9">
        <f t="shared" si="2"/>
        <v>37087.05</v>
      </c>
    </row>
    <row r="11" ht="40" customHeight="1" spans="1:10">
      <c r="A11" s="2">
        <v>7</v>
      </c>
      <c r="B11" s="11" t="s">
        <v>28</v>
      </c>
      <c r="C11" s="12" t="s">
        <v>29</v>
      </c>
      <c r="D11" s="6" t="s">
        <v>15</v>
      </c>
      <c r="E11" s="2">
        <v>300</v>
      </c>
      <c r="F11" s="7">
        <v>0.09</v>
      </c>
      <c r="G11" s="8">
        <f t="shared" si="0"/>
        <v>105.963302752294</v>
      </c>
      <c r="H11" s="9">
        <f t="shared" si="1"/>
        <v>31788.9908256881</v>
      </c>
      <c r="I11" s="9">
        <v>115.5</v>
      </c>
      <c r="J11" s="9">
        <f t="shared" si="2"/>
        <v>34650</v>
      </c>
    </row>
    <row r="12" ht="40" customHeight="1" spans="1:10">
      <c r="A12" s="2" t="s">
        <v>30</v>
      </c>
      <c r="B12" s="13"/>
      <c r="C12" s="13"/>
      <c r="D12" s="2"/>
      <c r="E12" s="2"/>
      <c r="F12" s="2"/>
      <c r="G12" s="2"/>
      <c r="H12" s="9">
        <f>SUM(H5:H11)</f>
        <v>1416206.05146789</v>
      </c>
      <c r="I12" s="2"/>
      <c r="J12" s="9">
        <f>SUM(J5:J11)</f>
        <v>1543664.5961</v>
      </c>
    </row>
    <row r="13" ht="27" customHeight="1" spans="1:7">
      <c r="A13" t="s">
        <v>31</v>
      </c>
      <c r="C13" s="14" t="s">
        <v>32</v>
      </c>
      <c r="G13" t="s">
        <v>33</v>
      </c>
    </row>
    <row r="14" ht="27" customHeight="1"/>
  </sheetData>
  <mergeCells count="8">
    <mergeCell ref="A1:J1"/>
    <mergeCell ref="G3:J3"/>
    <mergeCell ref="A3:A4"/>
    <mergeCell ref="B3:B4"/>
    <mergeCell ref="C3:C4"/>
    <mergeCell ref="D3:D4"/>
    <mergeCell ref="E3:E4"/>
    <mergeCell ref="F3:F4"/>
  </mergeCells>
  <printOptions horizontalCentered="1" verticalCentered="1"/>
  <pageMargins left="0.700694444444445" right="0.700694444444445" top="0.314583333333333" bottom="0.554861111111111" header="0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2020-09-07T03:13:00Z</dcterms:created>
  <dcterms:modified xsi:type="dcterms:W3CDTF">2021-01-12T07:39:45Z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